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10580" yWindow="2000" windowWidth="29520" windowHeight="20880"/>
  </bookViews>
  <sheets>
    <sheet name="Foglio1" sheetId="1" r:id="rId1"/>
    <sheet name="Foglio2" sheetId="2" r:id="rId2"/>
    <sheet name="Foglio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0" i="1" l="1"/>
  <c r="G19" i="1" l="1"/>
  <c r="G21" i="1"/>
  <c r="G18" i="1" l="1"/>
  <c r="G13" i="1"/>
  <c r="G14" i="1"/>
  <c r="G15" i="1"/>
  <c r="G16" i="1"/>
  <c r="G17" i="1"/>
  <c r="G11" i="1"/>
  <c r="G12" i="1"/>
  <c r="G10" i="1"/>
  <c r="G9" i="1"/>
  <c r="G8" i="1"/>
  <c r="G7" i="1"/>
  <c r="G6" i="1" l="1"/>
  <c r="G22" i="1" s="1"/>
  <c r="F26" i="1" s="1"/>
</calcChain>
</file>

<file path=xl/sharedStrings.xml><?xml version="1.0" encoding="utf-8"?>
<sst xmlns="http://schemas.openxmlformats.org/spreadsheetml/2006/main" count="62" uniqueCount="53">
  <si>
    <t>Celle da compilare</t>
  </si>
  <si>
    <t>Descrizione</t>
  </si>
  <si>
    <t>Canone totale (€)</t>
  </si>
  <si>
    <t>Prezzo Totale Offerto al netto dell'IVA €</t>
  </si>
  <si>
    <t>Codice</t>
  </si>
  <si>
    <t>Sistema di Verifica in caso di offerta superiore alla base d'asta</t>
  </si>
  <si>
    <t>200</t>
  </si>
  <si>
    <t>100</t>
  </si>
  <si>
    <t>50</t>
  </si>
  <si>
    <t>150</t>
  </si>
  <si>
    <t>Quantità (mq - pz - mt)</t>
  </si>
  <si>
    <t>a1</t>
  </si>
  <si>
    <t>a2</t>
  </si>
  <si>
    <t>a3</t>
  </si>
  <si>
    <t>b1</t>
  </si>
  <si>
    <t>b2</t>
  </si>
  <si>
    <t>b3</t>
  </si>
  <si>
    <t>b4</t>
  </si>
  <si>
    <t>c1</t>
  </si>
  <si>
    <t>c2</t>
  </si>
  <si>
    <t>c3</t>
  </si>
  <si>
    <t>c4</t>
  </si>
  <si>
    <t>d1</t>
  </si>
  <si>
    <t>d2</t>
  </si>
  <si>
    <t>d3</t>
  </si>
  <si>
    <t>Prezzo totale a base d'asta (Massimale) al netto dell'IVA</t>
  </si>
  <si>
    <t>mq* = metri quadri</t>
  </si>
  <si>
    <t>pz* = pezzi</t>
  </si>
  <si>
    <t>Prezzi offerti ai soli fini di Aggiudicazione della gara</t>
  </si>
  <si>
    <t>Pannelli in plexiglass trasparente personalizzati – spessore 3 mm  (mq*) - vedi Capitolato tecnico</t>
  </si>
  <si>
    <t>Pannelli in plexiglass trasparente personalizzati – spessore 5 mm (mq*) - vedi capitlato tecnico</t>
  </si>
  <si>
    <t>Pannelli in plexiglass opalino personalizzati – spessore 3 mm - (mq*) - vedi capitlato tecnico</t>
  </si>
  <si>
    <t>Pannelli in plexiglass opalino personalizzati – spessore 5 mm - (mq*)  - vedi capitlato tecnico</t>
  </si>
  <si>
    <t>ganci adesivi per plexiglass opalino - (pz*)  - vedi capitlato tecnico</t>
  </si>
  <si>
    <t>Pannelli in forex personalizzati – spessore 3 mm - (mq*)  - vedi capitlato tecnico</t>
  </si>
  <si>
    <t>Pannelli in forex personalizzati – spessore 5 mm - (mq*)  - vedi capitlato tecnico</t>
  </si>
  <si>
    <t>ganci pixfix per l’attacco a parete - (pz*)  - vedi capitlato tecnico</t>
  </si>
  <si>
    <t>biadesivi magnetici da applicare sul lato superiore, lato inferiore, lato destro, lato sinistro della parte posteriore del pannello per permettere l’affissione su qualsiasi superficie ferrosa - (mt*)  - vedi capitlato tecnico</t>
  </si>
  <si>
    <t xml:space="preserve">Pannelli in dibond personalizzati -  spessore 3 mm - (mq*)  - vedi capitlato tecnico </t>
  </si>
  <si>
    <t>T</t>
  </si>
  <si>
    <t>1</t>
  </si>
  <si>
    <t>C</t>
  </si>
  <si>
    <t xml:space="preserve">Consulenza grafica (5 gg) </t>
  </si>
  <si>
    <t>Importo unitario - listino  (€/mq - pz - mt)</t>
  </si>
  <si>
    <t>10</t>
  </si>
  <si>
    <t>30</t>
  </si>
  <si>
    <t>170</t>
  </si>
  <si>
    <t>25</t>
  </si>
  <si>
    <t>Trasporto preso sedi Sogei (materiale) - ipotizzando le seguenti quantità: 
- Pannelli Plexiglss trasparente 3 mm = 3 pz                              
- Pannelli in plexiglass trasparente 5 mm =8 pz             
- Pannelli in plexiglass opalino personalizzati 3 mm = 3 pz  
- Pannelli in plexiglass opalino personalizzati 5 mm = 3 pz
- Pannelli in forex  personalizzati 3 mm =  50 
- Pannelli in forex personalizzati 5 mm = 13 pz               
- Pannelli in dibond personalizzati - spessore 3 mm = 38 pz 
- (comprensivo di ganci, distanziatori e  bioadesivi sopra citati)</t>
  </si>
  <si>
    <t>distanziali in inox aisi304, testina con sfaccettature (per pannelli in plexiglass trasparente, comprensivo di  due tamponi in silicone per protezione plexiglass) - (pz*)  - vedi capitlato tecnico</t>
  </si>
  <si>
    <t>distanziali in inox aisi304 ( comprensivo di  due tamponi in silicone per protezione plexiglass), testina con sfaccettature per plexiglass opalino - (pz)  - vedi capitlato tecnico</t>
  </si>
  <si>
    <t xml:space="preserve">RDO MEPA  n. 50968 </t>
  </si>
  <si>
    <t>mt* = 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</si>
</sst>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3" fillId="4" borderId="9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6"/>
  <sheetViews>
    <sheetView tabSelected="1" zoomScale="110" zoomScaleNormal="110" workbookViewId="0">
      <selection activeCell="I5" sqref="I5"/>
    </sheetView>
  </sheetViews>
  <sheetFormatPr defaultColWidth="8.81640625" defaultRowHeight="14.5" x14ac:dyDescent="0.35"/>
  <cols>
    <col min="1" max="1" width="2.36328125" customWidth="1"/>
    <col min="2" max="2" width="1.6328125" customWidth="1"/>
    <col min="3" max="3" width="18" customWidth="1"/>
    <col min="4" max="4" width="46.81640625" customWidth="1"/>
    <col min="5" max="5" width="10.453125" customWidth="1"/>
    <col min="6" max="6" width="23.453125" customWidth="1"/>
    <col min="7" max="7" width="24.6328125" customWidth="1"/>
  </cols>
  <sheetData>
    <row r="2" spans="3:8" ht="15.5" x14ac:dyDescent="0.35">
      <c r="C2" s="20" t="s">
        <v>51</v>
      </c>
      <c r="D2" s="20"/>
      <c r="H2" s="1"/>
    </row>
    <row r="3" spans="3:8" ht="18" customHeight="1" thickBot="1" x14ac:dyDescent="0.4">
      <c r="H3" s="8"/>
    </row>
    <row r="4" spans="3:8" ht="15" thickBot="1" x14ac:dyDescent="0.4">
      <c r="F4" s="7" t="s">
        <v>0</v>
      </c>
      <c r="H4" s="8"/>
    </row>
    <row r="5" spans="3:8" ht="60.75" customHeight="1" thickBot="1" x14ac:dyDescent="0.4">
      <c r="C5" s="22" t="s">
        <v>4</v>
      </c>
      <c r="D5" s="19" t="s">
        <v>1</v>
      </c>
      <c r="E5" s="16" t="s">
        <v>10</v>
      </c>
      <c r="F5" s="12" t="s">
        <v>43</v>
      </c>
      <c r="G5" s="13" t="s">
        <v>2</v>
      </c>
    </row>
    <row r="6" spans="3:8" ht="61.5" customHeight="1" thickBot="1" x14ac:dyDescent="0.4">
      <c r="C6" s="21" t="s">
        <v>11</v>
      </c>
      <c r="D6" s="21" t="s">
        <v>29</v>
      </c>
      <c r="E6" s="17" t="s">
        <v>44</v>
      </c>
      <c r="F6" s="14"/>
      <c r="G6" s="15">
        <f>E6*F6</f>
        <v>0</v>
      </c>
    </row>
    <row r="7" spans="3:8" ht="61.5" customHeight="1" thickBot="1" x14ac:dyDescent="0.4">
      <c r="C7" s="21" t="s">
        <v>12</v>
      </c>
      <c r="D7" s="21" t="s">
        <v>30</v>
      </c>
      <c r="E7" s="18" t="s">
        <v>45</v>
      </c>
      <c r="F7" s="14"/>
      <c r="G7" s="15">
        <f>E7*F7</f>
        <v>0</v>
      </c>
    </row>
    <row r="8" spans="3:8" ht="61.5" customHeight="1" thickBot="1" x14ac:dyDescent="0.4">
      <c r="C8" s="21" t="s">
        <v>13</v>
      </c>
      <c r="D8" s="21" t="s">
        <v>49</v>
      </c>
      <c r="E8" s="18" t="s">
        <v>46</v>
      </c>
      <c r="F8" s="14"/>
      <c r="G8" s="15">
        <f>E8*F8</f>
        <v>0</v>
      </c>
    </row>
    <row r="9" spans="3:8" ht="61.5" customHeight="1" thickBot="1" x14ac:dyDescent="0.4">
      <c r="C9" s="21" t="s">
        <v>14</v>
      </c>
      <c r="D9" s="21" t="s">
        <v>31</v>
      </c>
      <c r="E9" s="18" t="s">
        <v>44</v>
      </c>
      <c r="F9" s="14"/>
      <c r="G9" s="15">
        <f>E9*F9</f>
        <v>0</v>
      </c>
    </row>
    <row r="10" spans="3:8" ht="61.5" customHeight="1" thickBot="1" x14ac:dyDescent="0.4">
      <c r="C10" s="21" t="s">
        <v>15</v>
      </c>
      <c r="D10" s="21" t="s">
        <v>32</v>
      </c>
      <c r="E10" s="18" t="s">
        <v>44</v>
      </c>
      <c r="F10" s="14"/>
      <c r="G10" s="15">
        <f>E10*F10</f>
        <v>0</v>
      </c>
    </row>
    <row r="11" spans="3:8" ht="61.5" customHeight="1" thickBot="1" x14ac:dyDescent="0.4">
      <c r="C11" s="21" t="s">
        <v>16</v>
      </c>
      <c r="D11" s="21" t="s">
        <v>50</v>
      </c>
      <c r="E11" s="18" t="s">
        <v>7</v>
      </c>
      <c r="F11" s="14"/>
      <c r="G11" s="15">
        <f t="shared" ref="G11:G12" si="0">E11*F11</f>
        <v>0</v>
      </c>
    </row>
    <row r="12" spans="3:8" ht="61.5" customHeight="1" thickBot="1" x14ac:dyDescent="0.4">
      <c r="C12" s="21" t="s">
        <v>17</v>
      </c>
      <c r="D12" s="21" t="s">
        <v>33</v>
      </c>
      <c r="E12" s="18" t="s">
        <v>47</v>
      </c>
      <c r="F12" s="14"/>
      <c r="G12" s="15">
        <f t="shared" si="0"/>
        <v>0</v>
      </c>
    </row>
    <row r="13" spans="3:8" ht="61.5" customHeight="1" thickBot="1" x14ac:dyDescent="0.4">
      <c r="C13" s="21" t="s">
        <v>18</v>
      </c>
      <c r="D13" s="21" t="s">
        <v>34</v>
      </c>
      <c r="E13" s="18" t="s">
        <v>6</v>
      </c>
      <c r="F13" s="14"/>
      <c r="G13" s="15">
        <f t="shared" ref="G13:G17" si="1">E13*F13</f>
        <v>0</v>
      </c>
    </row>
    <row r="14" spans="3:8" ht="61.5" customHeight="1" thickBot="1" x14ac:dyDescent="0.4">
      <c r="C14" s="21" t="s">
        <v>19</v>
      </c>
      <c r="D14" s="21" t="s">
        <v>35</v>
      </c>
      <c r="E14" s="18" t="s">
        <v>8</v>
      </c>
      <c r="F14" s="14"/>
      <c r="G14" s="15">
        <f t="shared" si="1"/>
        <v>0</v>
      </c>
    </row>
    <row r="15" spans="3:8" ht="61.5" customHeight="1" thickBot="1" x14ac:dyDescent="0.4">
      <c r="C15" s="21" t="s">
        <v>20</v>
      </c>
      <c r="D15" s="21" t="s">
        <v>36</v>
      </c>
      <c r="E15" s="18" t="s">
        <v>9</v>
      </c>
      <c r="F15" s="14"/>
      <c r="G15" s="15">
        <f t="shared" si="1"/>
        <v>0</v>
      </c>
    </row>
    <row r="16" spans="3:8" ht="61.5" customHeight="1" thickBot="1" x14ac:dyDescent="0.4">
      <c r="C16" s="21" t="s">
        <v>21</v>
      </c>
      <c r="D16" s="21" t="s">
        <v>37</v>
      </c>
      <c r="E16" s="18" t="s">
        <v>7</v>
      </c>
      <c r="F16" s="14"/>
      <c r="G16" s="15">
        <f t="shared" si="1"/>
        <v>0</v>
      </c>
    </row>
    <row r="17" spans="3:8" ht="61.5" customHeight="1" thickBot="1" x14ac:dyDescent="0.4">
      <c r="C17" s="21" t="s">
        <v>22</v>
      </c>
      <c r="D17" s="21" t="s">
        <v>38</v>
      </c>
      <c r="E17" s="18" t="s">
        <v>9</v>
      </c>
      <c r="F17" s="14"/>
      <c r="G17" s="15">
        <f t="shared" si="1"/>
        <v>0</v>
      </c>
    </row>
    <row r="18" spans="3:8" ht="61.5" customHeight="1" thickBot="1" x14ac:dyDescent="0.4">
      <c r="C18" s="21" t="s">
        <v>23</v>
      </c>
      <c r="D18" s="21" t="s">
        <v>36</v>
      </c>
      <c r="E18" s="18" t="s">
        <v>9</v>
      </c>
      <c r="F18" s="14"/>
      <c r="G18" s="15">
        <f t="shared" ref="G18:G21" si="2">E18*F18</f>
        <v>0</v>
      </c>
    </row>
    <row r="19" spans="3:8" ht="61.5" customHeight="1" thickBot="1" x14ac:dyDescent="0.4">
      <c r="C19" s="21" t="s">
        <v>24</v>
      </c>
      <c r="D19" s="21" t="s">
        <v>37</v>
      </c>
      <c r="E19" s="18" t="s">
        <v>7</v>
      </c>
      <c r="F19" s="14"/>
      <c r="G19" s="15">
        <f t="shared" ref="G19" si="3">E19*F19</f>
        <v>0</v>
      </c>
    </row>
    <row r="20" spans="3:8" ht="61.5" customHeight="1" thickBot="1" x14ac:dyDescent="0.4">
      <c r="C20" s="21" t="s">
        <v>41</v>
      </c>
      <c r="D20" s="21" t="s">
        <v>42</v>
      </c>
      <c r="E20" s="18" t="s">
        <v>40</v>
      </c>
      <c r="F20" s="14"/>
      <c r="G20" s="15">
        <f t="shared" ref="G20" si="4">E20*F20</f>
        <v>0</v>
      </c>
    </row>
    <row r="21" spans="3:8" ht="120" customHeight="1" thickBot="1" x14ac:dyDescent="0.4">
      <c r="C21" s="21" t="s">
        <v>39</v>
      </c>
      <c r="D21" s="21" t="s">
        <v>48</v>
      </c>
      <c r="E21" s="18" t="s">
        <v>40</v>
      </c>
      <c r="F21" s="14"/>
      <c r="G21" s="15">
        <f t="shared" si="2"/>
        <v>0</v>
      </c>
    </row>
    <row r="22" spans="3:8" ht="74.25" customHeight="1" thickBot="1" x14ac:dyDescent="0.4">
      <c r="C22" s="23"/>
      <c r="D22" s="24" t="s">
        <v>3</v>
      </c>
      <c r="E22" s="24"/>
      <c r="F22" s="26"/>
      <c r="G22" s="25">
        <f>(SUM(G6:G21))</f>
        <v>0</v>
      </c>
    </row>
    <row r="23" spans="3:8" ht="12.75" customHeight="1" thickBot="1" x14ac:dyDescent="0.4">
      <c r="F23" s="1"/>
      <c r="G23" s="4"/>
      <c r="H23" s="2"/>
    </row>
    <row r="24" spans="3:8" s="2" customFormat="1" ht="41.25" customHeight="1" thickBot="1" x14ac:dyDescent="0.4">
      <c r="D24" s="11" t="s">
        <v>25</v>
      </c>
      <c r="F24" s="27">
        <v>39000</v>
      </c>
      <c r="G24" s="28"/>
    </row>
    <row r="25" spans="3:8" s="2" customFormat="1" ht="15" customHeight="1" thickBot="1" x14ac:dyDescent="0.4">
      <c r="D25" s="3"/>
      <c r="F25" s="6"/>
    </row>
    <row r="26" spans="3:8" s="2" customFormat="1" ht="66" customHeight="1" thickBot="1" x14ac:dyDescent="0.4">
      <c r="D26" s="11" t="s">
        <v>5</v>
      </c>
      <c r="F26" s="29" t="str">
        <f>IF(G22&gt;F24,"ATTENZIONE: L'offerta complessiva è superiore alla Base d'asta ipotizzatta di 39000","OK")</f>
        <v>OK</v>
      </c>
      <c r="G26" s="30"/>
      <c r="H26"/>
    </row>
    <row r="27" spans="3:8" s="2" customFormat="1" ht="15" customHeight="1" x14ac:dyDescent="0.35">
      <c r="D27" s="5"/>
      <c r="F27" s="9"/>
      <c r="H27" s="10"/>
    </row>
    <row r="30" spans="3:8" x14ac:dyDescent="0.35">
      <c r="D30" s="1" t="s">
        <v>28</v>
      </c>
    </row>
    <row r="32" spans="3:8" x14ac:dyDescent="0.35">
      <c r="D32" t="s">
        <v>26</v>
      </c>
    </row>
    <row r="34" spans="4:4" x14ac:dyDescent="0.35">
      <c r="D34" t="s">
        <v>27</v>
      </c>
    </row>
    <row r="36" spans="4:4" x14ac:dyDescent="0.35">
      <c r="D36" t="s">
        <v>52</v>
      </c>
    </row>
  </sheetData>
  <sheetProtection algorithmName="SHA-512" hashValue="1JzkQ9xTP9eWdTujh3uN6JOxpnXEE1f2Zx4ih2AJLJjHti0uxcVTV0Tno9yyvsA4ffnDSiTS8y4TBE0r3SrlsA==" saltValue="lB/IoVuXy1UUsHVdUK15VQ==" spinCount="100000" sheet="1" objects="1" scenarios="1"/>
  <mergeCells count="2">
    <mergeCell ref="F24:G24"/>
    <mergeCell ref="F26:G26"/>
  </mergeCells>
  <conditionalFormatting sqref="G22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21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2022-04-27T08:59:49Z</dcterms:modified>
</cp:coreProperties>
</file>